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9945F710-95D5-4849-A069-CF7F0696AB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แบบยืนยันครุภัณฑ์'!$A$1:$R$19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L15" i="1" s="1"/>
  <c r="K7" i="1"/>
  <c r="L8" i="1"/>
  <c r="L9" i="1"/>
  <c r="L10" i="1"/>
  <c r="L11" i="1"/>
  <c r="L12" i="1"/>
  <c r="L13" i="1"/>
  <c r="L14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K6" i="1" l="1"/>
  <c r="L7" i="1"/>
  <c r="L6" i="1" l="1"/>
</calcChain>
</file>

<file path=xl/sharedStrings.xml><?xml version="1.0" encoding="utf-8"?>
<sst xmlns="http://schemas.openxmlformats.org/spreadsheetml/2006/main" count="145" uniqueCount="69">
  <si>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</si>
  <si>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</si>
  <si>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</si>
  <si>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</si>
  <si>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</si>
  <si>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</si>
  <si>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</si>
  <si>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</si>
  <si>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</si>
  <si>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</si>
  <si>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</si>
  <si>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</si>
  <si>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</si>
  <si>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</si>
  <si>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</si>
  <si>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</si>
  <si>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</si>
  <si>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</si>
  <si>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</si>
  <si>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</si>
  <si>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</si>
  <si>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</si>
  <si>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</si>
  <si>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</si>
  <si>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</si>
  <si>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</si>
  <si>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</si>
  <si>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</si>
  <si>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</si>
  <si>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</si>
  <si>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</si>
  <si>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</si>
  <si>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</si>
  <si>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</si>
  <si>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</si>
  <si>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</si>
  <si>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</si>
  <si>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</si>
  <si>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</si>
  <si>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</si>
  <si>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</si>
  <si>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</si>
  <si>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</si>
  <si>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</si>
  <si>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</si>
  <si>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</si>
  <si>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</si>
  <si>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</si>
  <si>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</si>
  <si>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</si>
  <si>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</si>
  <si>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</si>
  <si>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เครื่องสํารองไฟฟ้า ขนาด 1 kVA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</si>
  <si>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</si>
  <si>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</si>
  <si>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</si>
  <si>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ตู้เก็บเอกสาร แบบบานเลื่อน</t>
  </si>
  <si>
    <t>2550</t>
  </si>
  <si>
    <t>ตู้</t>
  </si>
  <si>
    <t>เครื่องคอมพิวเตอร์โน้ตบุ๊ก 
สำหรับงานสำนักงาน</t>
  </si>
  <si>
    <t>โฆษณา
และเผยแพร่</t>
  </si>
  <si>
    <t>ตู้เย็น ขนาด 9 คิวบิกฟุต</t>
  </si>
  <si>
    <t>ตู้เหล็ก แบบ 2 บาน</t>
  </si>
  <si>
    <t>โทรทัศน์ แอล อี ดี (LED TV) แบบ Smart TV 
ระดับความละเอียดจอภาพ 3840x2160 
พิกเซล ขนาด 50 นิ้ว</t>
  </si>
  <si>
    <t>สำนักงานส่งเสริมการปกครองท้องถิ่นจังหวัดฉะเชิงเทรา</t>
  </si>
  <si>
    <t>ฉะเชิงเทรา</t>
  </si>
  <si>
    <t>2550
2562</t>
  </si>
  <si>
    <t>เครื่องพิมพ์ Multifunction เลเซอร์ หรือ LED สี</t>
  </si>
  <si>
    <t>เครื่องถ่ายเอกสาร ระบบดิจิตอล (ขาว - ดำ) 
ความเร็ว 30 แผ่นต่อนาที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</si>
</sst>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6" fillId="0" borderId="1" xfId="1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topLeftCell="A2" zoomScale="70" zoomScaleNormal="70" zoomScaleSheetLayoutView="70" workbookViewId="0">
      <selection activeCell="AB8" sqref="AA8:AB8"/>
    </sheetView>
  </sheetViews>
  <sheetFormatPr defaultRowHeight="15"/>
  <cols>
    <col min="1" max="1" width="4.28515625" style="66" customWidth="1"/>
    <col min="2" max="2" width="15.5703125" customWidth="1"/>
    <col min="3" max="3" width="6.140625" bestFit="1" customWidth="1"/>
    <col min="4" max="4" width="14.85546875" style="72" customWidth="1"/>
    <col min="5" max="5" width="36.5703125" style="48" customWidth="1"/>
    <col min="6" max="6" width="8.42578125" style="66" bestFit="1" customWidth="1"/>
    <col min="7" max="7" width="10.7109375" customWidth="1"/>
    <col min="8" max="8" width="7.140625" style="72" customWidth="1"/>
    <col min="9" max="9" width="7.42578125" style="76" customWidth="1"/>
    <col min="10" max="10" width="9.5703125" style="84" customWidth="1"/>
    <col min="11" max="11" width="9.28515625" style="76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28" s="1" customFormat="1" ht="34.5" customHeight="1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8" s="1" customFormat="1" ht="33" customHeight="1">
      <c r="A3" s="92" t="s">
        <v>0</v>
      </c>
      <c r="B3" s="92" t="s">
        <v>31</v>
      </c>
      <c r="C3" s="95" t="s">
        <v>54</v>
      </c>
      <c r="D3" s="95" t="s">
        <v>15</v>
      </c>
      <c r="E3" s="92" t="s">
        <v>20</v>
      </c>
      <c r="F3" s="92" t="s">
        <v>1</v>
      </c>
      <c r="G3" s="95" t="s">
        <v>55</v>
      </c>
      <c r="H3" s="103" t="s">
        <v>49</v>
      </c>
      <c r="I3" s="104"/>
      <c r="J3" s="104"/>
      <c r="K3" s="104"/>
      <c r="L3" s="104"/>
      <c r="M3" s="104"/>
      <c r="N3" s="105"/>
      <c r="O3" s="95" t="s">
        <v>40</v>
      </c>
      <c r="P3" s="109" t="s">
        <v>9</v>
      </c>
      <c r="Q3" s="110"/>
      <c r="R3" s="100" t="s">
        <v>8</v>
      </c>
    </row>
    <row r="4" spans="1:28" s="1" customFormat="1" ht="20.100000000000001" customHeight="1">
      <c r="A4" s="93"/>
      <c r="B4" s="93"/>
      <c r="C4" s="96"/>
      <c r="D4" s="96"/>
      <c r="E4" s="93"/>
      <c r="F4" s="93"/>
      <c r="G4" s="96"/>
      <c r="H4" s="98" t="s">
        <v>3</v>
      </c>
      <c r="I4" s="99"/>
      <c r="J4" s="106" t="s">
        <v>32</v>
      </c>
      <c r="K4" s="106" t="s">
        <v>6</v>
      </c>
      <c r="L4" s="95" t="s">
        <v>7</v>
      </c>
      <c r="M4" s="98" t="s">
        <v>2</v>
      </c>
      <c r="N4" s="99"/>
      <c r="O4" s="93"/>
      <c r="P4" s="95" t="s">
        <v>33</v>
      </c>
      <c r="Q4" s="95" t="s">
        <v>34</v>
      </c>
      <c r="R4" s="101"/>
    </row>
    <row r="5" spans="1:28" s="1" customFormat="1" ht="93" customHeight="1">
      <c r="A5" s="94"/>
      <c r="B5" s="94"/>
      <c r="C5" s="97"/>
      <c r="D5" s="97"/>
      <c r="E5" s="94"/>
      <c r="F5" s="94"/>
      <c r="G5" s="97"/>
      <c r="H5" s="68" t="s">
        <v>4</v>
      </c>
      <c r="I5" s="77" t="s">
        <v>5</v>
      </c>
      <c r="J5" s="107"/>
      <c r="K5" s="108"/>
      <c r="L5" s="97"/>
      <c r="M5" s="69" t="s">
        <v>35</v>
      </c>
      <c r="N5" s="69" t="s">
        <v>38</v>
      </c>
      <c r="O5" s="94"/>
      <c r="P5" s="97"/>
      <c r="Q5" s="94"/>
      <c r="R5" s="102"/>
      <c r="AB5" s="67"/>
    </row>
    <row r="6" spans="1:28" s="1" customFormat="1" ht="21.75">
      <c r="A6" s="62"/>
      <c r="B6" s="62"/>
      <c r="C6" s="63"/>
      <c r="D6" s="73"/>
      <c r="E6" s="62" t="s">
        <v>48</v>
      </c>
      <c r="F6" s="62"/>
      <c r="G6" s="63"/>
      <c r="H6" s="71"/>
      <c r="I6" s="78"/>
      <c r="J6" s="82"/>
      <c r="K6" s="86">
        <f>SUM(K7:K15)</f>
        <v>43</v>
      </c>
      <c r="L6" s="65">
        <f>SUM(L7:L15)</f>
        <v>727400</v>
      </c>
      <c r="M6" s="87"/>
      <c r="N6" s="87"/>
      <c r="O6" s="62"/>
      <c r="P6" s="63"/>
      <c r="Q6" s="62"/>
      <c r="R6" s="64"/>
    </row>
    <row r="7" spans="1:28" s="1" customFormat="1" ht="43.5">
      <c r="A7" s="51">
        <v>1</v>
      </c>
      <c r="B7" s="52" t="s">
        <v>65</v>
      </c>
      <c r="C7" s="52"/>
      <c r="D7" s="60" t="s">
        <v>12</v>
      </c>
      <c r="E7" s="61" t="s">
        <v>28</v>
      </c>
      <c r="F7" s="51" t="s">
        <v>10</v>
      </c>
      <c r="G7" s="70">
        <v>20000</v>
      </c>
      <c r="H7" s="56">
        <v>2552</v>
      </c>
      <c r="I7" s="79">
        <v>2</v>
      </c>
      <c r="J7" s="74">
        <v>0</v>
      </c>
      <c r="K7" s="75">
        <f>+I7+J7</f>
        <v>2</v>
      </c>
      <c r="L7" s="55">
        <f>+G7*K7</f>
        <v>40000</v>
      </c>
      <c r="M7" s="51" t="s">
        <v>11</v>
      </c>
      <c r="N7" s="51"/>
      <c r="O7" s="54"/>
      <c r="P7" s="53"/>
      <c r="Q7" s="53"/>
      <c r="R7" s="53"/>
    </row>
    <row r="8" spans="1:28" s="1" customFormat="1" ht="43.5">
      <c r="A8" s="51">
        <v>2</v>
      </c>
      <c r="B8" s="52" t="s">
        <v>65</v>
      </c>
      <c r="C8" s="52"/>
      <c r="D8" s="60" t="s">
        <v>12</v>
      </c>
      <c r="E8" s="61" t="s">
        <v>59</v>
      </c>
      <c r="F8" s="51" t="s">
        <v>10</v>
      </c>
      <c r="G8" s="70">
        <v>19000</v>
      </c>
      <c r="H8" s="56" t="s">
        <v>57</v>
      </c>
      <c r="I8" s="79">
        <v>2</v>
      </c>
      <c r="J8" s="74">
        <v>2</v>
      </c>
      <c r="K8" s="75">
        <f t="shared" ref="K8:K15" si="0">+I8+J8</f>
        <v>4</v>
      </c>
      <c r="L8" s="55">
        <f t="shared" ref="L8:L15" si="1">+G8*K8</f>
        <v>76000</v>
      </c>
      <c r="M8" s="51" t="s">
        <v>11</v>
      </c>
      <c r="N8" s="51"/>
      <c r="O8" s="54"/>
      <c r="P8" s="53"/>
      <c r="Q8" s="53"/>
      <c r="R8" s="53"/>
    </row>
    <row r="9" spans="1:28" s="1" customFormat="1" ht="43.5">
      <c r="A9" s="51">
        <v>3</v>
      </c>
      <c r="B9" s="52" t="s">
        <v>65</v>
      </c>
      <c r="C9" s="52"/>
      <c r="D9" s="60" t="s">
        <v>23</v>
      </c>
      <c r="E9" s="61" t="s">
        <v>68</v>
      </c>
      <c r="F9" s="51" t="s">
        <v>10</v>
      </c>
      <c r="G9" s="70">
        <v>120000</v>
      </c>
      <c r="H9" s="56">
        <v>2561</v>
      </c>
      <c r="I9" s="79">
        <v>2</v>
      </c>
      <c r="J9" s="74">
        <v>0</v>
      </c>
      <c r="K9" s="75">
        <f t="shared" si="0"/>
        <v>2</v>
      </c>
      <c r="L9" s="55">
        <f t="shared" si="1"/>
        <v>240000</v>
      </c>
      <c r="M9" s="51" t="s">
        <v>11</v>
      </c>
      <c r="N9" s="51"/>
      <c r="O9" s="54"/>
      <c r="P9" s="53"/>
      <c r="Q9" s="53"/>
      <c r="R9" s="53"/>
    </row>
    <row r="10" spans="1:28" s="1" customFormat="1" ht="43.5">
      <c r="A10" s="51">
        <v>4</v>
      </c>
      <c r="B10" s="52" t="s">
        <v>65</v>
      </c>
      <c r="C10" s="52"/>
      <c r="D10" s="60" t="s">
        <v>12</v>
      </c>
      <c r="E10" s="61" t="s">
        <v>67</v>
      </c>
      <c r="F10" s="51" t="s">
        <v>10</v>
      </c>
      <c r="G10" s="70">
        <v>16000</v>
      </c>
      <c r="H10" s="56" t="s">
        <v>66</v>
      </c>
      <c r="I10" s="79">
        <v>14</v>
      </c>
      <c r="J10" s="74">
        <v>0</v>
      </c>
      <c r="K10" s="75">
        <f t="shared" si="0"/>
        <v>14</v>
      </c>
      <c r="L10" s="55">
        <f t="shared" si="1"/>
        <v>224000</v>
      </c>
      <c r="M10" s="51" t="s">
        <v>11</v>
      </c>
      <c r="N10" s="51"/>
      <c r="O10" s="54"/>
      <c r="P10" s="53"/>
      <c r="Q10" s="53"/>
      <c r="R10" s="53"/>
    </row>
    <row r="11" spans="1:28" s="1" customFormat="1" ht="21.75">
      <c r="A11" s="51">
        <v>5</v>
      </c>
      <c r="B11" s="52" t="s">
        <v>65</v>
      </c>
      <c r="C11" s="52"/>
      <c r="D11" s="60" t="s">
        <v>12</v>
      </c>
      <c r="E11" s="61" t="s">
        <v>52</v>
      </c>
      <c r="F11" s="51" t="s">
        <v>10</v>
      </c>
      <c r="G11" s="70">
        <v>5700</v>
      </c>
      <c r="H11" s="56">
        <v>2562</v>
      </c>
      <c r="I11" s="79">
        <v>10</v>
      </c>
      <c r="J11" s="74">
        <v>2</v>
      </c>
      <c r="K11" s="75">
        <f t="shared" si="0"/>
        <v>12</v>
      </c>
      <c r="L11" s="55">
        <f t="shared" si="1"/>
        <v>68400</v>
      </c>
      <c r="M11" s="51" t="s">
        <v>11</v>
      </c>
      <c r="N11" s="51"/>
      <c r="O11" s="54"/>
      <c r="P11" s="53"/>
      <c r="Q11" s="53"/>
      <c r="R11" s="53"/>
    </row>
    <row r="12" spans="1:28" s="1" customFormat="1" ht="21.75">
      <c r="A12" s="51">
        <v>6</v>
      </c>
      <c r="B12" s="52" t="s">
        <v>65</v>
      </c>
      <c r="C12" s="52"/>
      <c r="D12" s="60" t="s">
        <v>24</v>
      </c>
      <c r="E12" s="61" t="s">
        <v>61</v>
      </c>
      <c r="F12" s="51" t="s">
        <v>58</v>
      </c>
      <c r="G12" s="70">
        <v>13000</v>
      </c>
      <c r="H12" s="56"/>
      <c r="I12" s="79">
        <v>0</v>
      </c>
      <c r="J12" s="74">
        <v>2</v>
      </c>
      <c r="K12" s="75">
        <f t="shared" si="0"/>
        <v>2</v>
      </c>
      <c r="L12" s="55">
        <f t="shared" si="1"/>
        <v>26000</v>
      </c>
      <c r="M12" s="51" t="s">
        <v>11</v>
      </c>
      <c r="N12" s="51"/>
      <c r="O12" s="54"/>
      <c r="P12" s="53"/>
      <c r="Q12" s="53"/>
      <c r="R12" s="53"/>
    </row>
    <row r="13" spans="1:28" s="1" customFormat="1" ht="21.75">
      <c r="A13" s="51">
        <v>7</v>
      </c>
      <c r="B13" s="52" t="s">
        <v>65</v>
      </c>
      <c r="C13" s="52"/>
      <c r="D13" s="60" t="s">
        <v>23</v>
      </c>
      <c r="E13" s="61" t="s">
        <v>62</v>
      </c>
      <c r="F13" s="51" t="s">
        <v>58</v>
      </c>
      <c r="G13" s="70">
        <v>6000</v>
      </c>
      <c r="H13" s="56"/>
      <c r="I13" s="79">
        <v>0</v>
      </c>
      <c r="J13" s="74">
        <v>4</v>
      </c>
      <c r="K13" s="75">
        <f t="shared" si="0"/>
        <v>4</v>
      </c>
      <c r="L13" s="55">
        <f t="shared" si="1"/>
        <v>24000</v>
      </c>
      <c r="M13" s="51" t="s">
        <v>11</v>
      </c>
      <c r="N13" s="51"/>
      <c r="O13" s="54"/>
      <c r="P13" s="53"/>
      <c r="Q13" s="53"/>
      <c r="R13" s="53"/>
    </row>
    <row r="14" spans="1:28" s="1" customFormat="1" ht="21.75">
      <c r="A14" s="51">
        <v>8</v>
      </c>
      <c r="B14" s="52" t="s">
        <v>65</v>
      </c>
      <c r="C14" s="52"/>
      <c r="D14" s="60" t="s">
        <v>23</v>
      </c>
      <c r="E14" s="61" t="s">
        <v>56</v>
      </c>
      <c r="F14" s="51" t="s">
        <v>58</v>
      </c>
      <c r="G14" s="70">
        <v>5000</v>
      </c>
      <c r="H14" s="56"/>
      <c r="I14" s="79">
        <v>0</v>
      </c>
      <c r="J14" s="74">
        <v>2</v>
      </c>
      <c r="K14" s="75">
        <f t="shared" si="0"/>
        <v>2</v>
      </c>
      <c r="L14" s="55">
        <f t="shared" si="1"/>
        <v>10000</v>
      </c>
      <c r="M14" s="51"/>
      <c r="N14" s="51" t="s">
        <v>11</v>
      </c>
      <c r="O14" s="54"/>
      <c r="P14" s="53"/>
      <c r="Q14" s="53"/>
      <c r="R14" s="53"/>
    </row>
    <row r="15" spans="1:28" s="1" customFormat="1" ht="65.25">
      <c r="A15" s="51">
        <v>9</v>
      </c>
      <c r="B15" s="52" t="s">
        <v>65</v>
      </c>
      <c r="C15" s="52"/>
      <c r="D15" s="60" t="s">
        <v>60</v>
      </c>
      <c r="E15" s="61" t="s">
        <v>63</v>
      </c>
      <c r="F15" s="51" t="s">
        <v>10</v>
      </c>
      <c r="G15" s="70">
        <v>19000</v>
      </c>
      <c r="H15" s="56"/>
      <c r="I15" s="79">
        <v>0</v>
      </c>
      <c r="J15" s="74">
        <v>1</v>
      </c>
      <c r="K15" s="75">
        <f t="shared" si="0"/>
        <v>1</v>
      </c>
      <c r="L15" s="55">
        <f t="shared" si="1"/>
        <v>19000</v>
      </c>
      <c r="M15" s="51" t="s">
        <v>11</v>
      </c>
      <c r="N15" s="51"/>
      <c r="O15" s="54"/>
      <c r="P15" s="53"/>
      <c r="Q15" s="53"/>
      <c r="R15" s="53"/>
    </row>
    <row r="16" spans="1:28" s="1" customFormat="1" ht="27" customHeight="1">
      <c r="A16" s="112" t="s">
        <v>8</v>
      </c>
      <c r="B16" s="112"/>
      <c r="C16" s="112"/>
      <c r="D16" s="112"/>
      <c r="E16" s="112"/>
      <c r="F16" s="112"/>
      <c r="G16" s="112"/>
      <c r="H16" s="112"/>
      <c r="I16" s="80"/>
      <c r="J16" s="83"/>
      <c r="K16" s="76"/>
      <c r="M16" s="14"/>
      <c r="N16" s="48"/>
      <c r="O16" s="14"/>
      <c r="P16" s="14"/>
      <c r="Q16" s="14"/>
      <c r="R16" s="14"/>
      <c r="S16" s="6"/>
    </row>
    <row r="17" spans="1:19" s="1" customFormat="1" ht="24">
      <c r="A17" s="89" t="s">
        <v>51</v>
      </c>
      <c r="B17" s="89"/>
      <c r="C17" s="89"/>
      <c r="D17" s="89"/>
      <c r="E17" s="89"/>
      <c r="F17" s="89"/>
      <c r="G17" s="89"/>
      <c r="H17" s="89"/>
      <c r="I17" s="80"/>
      <c r="J17" s="83"/>
      <c r="K17" s="76"/>
      <c r="M17" s="14" t="s">
        <v>14</v>
      </c>
      <c r="N17" s="48"/>
      <c r="O17" s="14"/>
      <c r="P17" s="14"/>
      <c r="Q17" s="14"/>
      <c r="R17" s="15"/>
      <c r="S17" s="9"/>
    </row>
    <row r="18" spans="1:19" s="7" customFormat="1" ht="24" customHeight="1">
      <c r="A18" s="17" t="s">
        <v>39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M18" s="88" t="s">
        <v>21</v>
      </c>
      <c r="N18" s="88"/>
      <c r="O18" s="88"/>
      <c r="P18" s="88"/>
      <c r="Q18" s="88"/>
      <c r="R18" s="15"/>
      <c r="S18" s="6"/>
    </row>
    <row r="19" spans="1:19" s="7" customFormat="1" ht="24" customHeight="1">
      <c r="A19" s="17" t="s">
        <v>41</v>
      </c>
      <c r="B19" s="17"/>
      <c r="C19" s="17"/>
      <c r="D19" s="17"/>
      <c r="E19" s="17"/>
      <c r="F19" s="17"/>
      <c r="G19" s="17"/>
      <c r="H19" s="17"/>
      <c r="I19" s="81"/>
      <c r="J19" s="83"/>
      <c r="K19" s="85"/>
      <c r="L19" s="4"/>
      <c r="M19" s="15" t="s">
        <v>13</v>
      </c>
      <c r="N19" s="49"/>
      <c r="O19" s="15"/>
      <c r="P19" s="15"/>
      <c r="Q19" s="15"/>
      <c r="R19" s="3"/>
    </row>
  </sheetData>
  <mergeCells count="22">
    <mergeCell ref="P3:Q3"/>
    <mergeCell ref="A2:R2"/>
    <mergeCell ref="A16:H16"/>
    <mergeCell ref="P4:P5"/>
    <mergeCell ref="Q4:Q5"/>
    <mergeCell ref="D3:D5"/>
    <mergeCell ref="A17:H17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13" t="s">
        <v>43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9" s="1" customFormat="1" ht="38.25" customHeight="1">
      <c r="A2" s="111" t="s">
        <v>53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9" s="1" customFormat="1" ht="33" customHeight="1">
      <c r="A3" s="115" t="s">
        <v>0</v>
      </c>
      <c r="B3" s="115" t="s">
        <v>31</v>
      </c>
      <c r="C3" s="118" t="s">
        <v>36</v>
      </c>
      <c r="D3" s="118" t="s">
        <v>15</v>
      </c>
      <c r="E3" s="115" t="s">
        <v>20</v>
      </c>
      <c r="F3" s="115" t="s">
        <v>1</v>
      </c>
      <c r="G3" s="118" t="s">
        <v>2</v>
      </c>
      <c r="H3" s="121" t="s">
        <v>44</v>
      </c>
      <c r="I3" s="122"/>
      <c r="J3" s="122"/>
      <c r="K3" s="122"/>
      <c r="L3" s="122"/>
      <c r="M3" s="122"/>
      <c r="N3" s="123"/>
      <c r="O3" s="118" t="s">
        <v>40</v>
      </c>
      <c r="P3" s="124" t="s">
        <v>47</v>
      </c>
      <c r="Q3" s="125"/>
      <c r="R3" s="126" t="s">
        <v>8</v>
      </c>
    </row>
    <row r="4" spans="1:19" s="1" customFormat="1" ht="20.100000000000001" customHeight="1">
      <c r="A4" s="116"/>
      <c r="B4" s="116"/>
      <c r="C4" s="119"/>
      <c r="D4" s="119"/>
      <c r="E4" s="116"/>
      <c r="F4" s="116"/>
      <c r="G4" s="119"/>
      <c r="H4" s="129" t="s">
        <v>3</v>
      </c>
      <c r="I4" s="130"/>
      <c r="J4" s="118" t="s">
        <v>32</v>
      </c>
      <c r="K4" s="118" t="s">
        <v>6</v>
      </c>
      <c r="L4" s="118" t="s">
        <v>7</v>
      </c>
      <c r="M4" s="129" t="s">
        <v>2</v>
      </c>
      <c r="N4" s="130"/>
      <c r="O4" s="116"/>
      <c r="P4" s="118" t="s">
        <v>33</v>
      </c>
      <c r="Q4" s="118" t="s">
        <v>34</v>
      </c>
      <c r="R4" s="127"/>
    </row>
    <row r="5" spans="1:19" s="1" customFormat="1" ht="93" customHeight="1">
      <c r="A5" s="117"/>
      <c r="B5" s="117"/>
      <c r="C5" s="120"/>
      <c r="D5" s="120"/>
      <c r="E5" s="117"/>
      <c r="F5" s="117"/>
      <c r="G5" s="120"/>
      <c r="H5" s="2" t="s">
        <v>4</v>
      </c>
      <c r="I5" s="2" t="s">
        <v>5</v>
      </c>
      <c r="J5" s="117"/>
      <c r="K5" s="120"/>
      <c r="L5" s="120"/>
      <c r="M5" s="50" t="s">
        <v>35</v>
      </c>
      <c r="N5" s="50" t="s">
        <v>38</v>
      </c>
      <c r="O5" s="117"/>
      <c r="P5" s="120"/>
      <c r="Q5" s="117"/>
      <c r="R5" s="128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27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42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28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45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30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26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45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8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7" t="s">
        <v>46</v>
      </c>
      <c r="P10" s="45" t="s">
        <v>11</v>
      </c>
      <c r="Q10" s="57"/>
      <c r="R10" s="59"/>
    </row>
    <row r="11" spans="1:19" s="1" customFormat="1" ht="24">
      <c r="A11" s="131" t="s">
        <v>25</v>
      </c>
      <c r="B11" s="132"/>
      <c r="C11" s="132"/>
      <c r="D11" s="132"/>
      <c r="E11" s="132"/>
      <c r="F11" s="132"/>
      <c r="G11" s="132"/>
      <c r="H11" s="13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4"/>
      <c r="N11" s="135"/>
      <c r="O11" s="135"/>
      <c r="P11" s="135"/>
      <c r="Q11" s="135"/>
      <c r="R11" s="135"/>
    </row>
    <row r="12" spans="1:19" s="1" customFormat="1" ht="34.5" customHeight="1">
      <c r="A12" s="17" t="s">
        <v>29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89" t="s">
        <v>37</v>
      </c>
      <c r="B13" s="89"/>
      <c r="C13" s="89"/>
      <c r="D13" s="89"/>
      <c r="E13" s="89"/>
      <c r="F13" s="89"/>
      <c r="G13" s="89"/>
      <c r="H13" s="89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89" t="s">
        <v>39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89" t="s">
        <v>41</v>
      </c>
      <c r="B15" s="89"/>
      <c r="C15" s="89"/>
      <c r="D15" s="89"/>
      <c r="E15" s="89"/>
      <c r="F15" s="89"/>
      <c r="G15" s="89"/>
      <c r="H15" s="89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2023-10-09T12:27:48Z</cp:lastPrinted>
  <dcterms:created xsi:type="dcterms:W3CDTF">2018-11-06T09:59:15Z</dcterms:created>
  <dcterms:modified xsi:type="dcterms:W3CDTF">2023-10-10T06:14:24Z</dcterms:modified>
</cp:coreProperties>
</file>